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6180" yWindow="450" windowWidth="19410" windowHeight="11010" activeTab="2"/>
  </bookViews>
  <sheets>
    <sheet name="Cover Sheet" sheetId="3" r:id="rId1"/>
    <sheet name="General Info" sheetId="1" r:id="rId2"/>
    <sheet name="LAD measurement results" sheetId="10" r:id="rId3"/>
  </sheets>
  <calcPr calcId="145621"/>
</workbook>
</file>

<file path=xl/calcChain.xml><?xml version="1.0" encoding="utf-8"?>
<calcChain xmlns="http://schemas.openxmlformats.org/spreadsheetml/2006/main">
  <c r="D25" i="1" l="1"/>
  <c r="C25" i="1"/>
</calcChain>
</file>

<file path=xl/connections.xml><?xml version="1.0" encoding="utf-8"?>
<connections xmlns="http://schemas.openxmlformats.org/spreadsheetml/2006/main">
  <connection id="1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<sst xmlns="http://schemas.openxmlformats.org/spreadsheetml/2006/main" count="113" uniqueCount="74">
  <si>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</si>
  <si>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</si>
  <si>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</si>
  <si>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</si>
  <si>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</si>
  <si>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</si>
  <si>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</si>
  <si>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</si>
  <si>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</si>
  <si>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</si>
  <si>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</si>
  <si>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</si>
  <si>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</si>
  <si>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HL</t>
    <phoneticPr fontId="0" type="noConversion"/>
  </si>
  <si>
    <t>HR</t>
    <phoneticPr fontId="0" type="noConversion"/>
  </si>
  <si>
    <t>Refer to 3GPP TR 38.834</t>
  </si>
  <si>
    <t>n41 100MHz</t>
  </si>
  <si>
    <t>n78 100MHz</t>
  </si>
  <si>
    <t>Low</t>
  </si>
  <si>
    <t>Mid</t>
  </si>
  <si>
    <t>High</t>
  </si>
  <si>
    <t>TRP (dBm)</t>
  </si>
  <si>
    <t>TRS (dBm)</t>
  </si>
  <si>
    <t>n41, n78</t>
  </si>
  <si>
    <t>Bandwidth</t>
  </si>
  <si>
    <t>SCS</t>
  </si>
  <si>
    <t>100 MHz</t>
  </si>
  <si>
    <t>30 kHz</t>
  </si>
  <si>
    <t>Test Methodology</t>
  </si>
  <si>
    <t>Anechoic Chamber system</t>
  </si>
  <si>
    <t>TR 38.834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</si>
  <si>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</si>
  <si>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</si>
  <si>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</si>
  <si>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</si>
  <si>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</si>
  <si>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</si>
  <si>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Band for FR1 TRP TRS lab alignment</t>
  </si>
  <si>
    <t xml:space="preserve">Hand phantom only (Browsing mode): Hand Left (HL) and Hand Right (HR) </t>
  </si>
  <si>
    <t>Hand Phantom</t>
  </si>
  <si>
    <t>Wide Grip Hand</t>
  </si>
  <si>
    <t>Lab information</t>
  </si>
  <si>
    <t xml:space="preserve"> (To be added by test labs)</t>
  </si>
  <si>
    <t xml:space="preserve">Test Methodology: </t>
  </si>
  <si>
    <t>NR Standalone (SA)</t>
  </si>
  <si>
    <t>Operation Mode</t>
  </si>
  <si>
    <t>Anechoic Chamber</t>
  </si>
  <si>
    <t>&lt; &gt;</t>
  </si>
  <si>
    <t>Test system TRP expanded MU (optional)</t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</si>
  <si>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Encourage test lab to provide MU value of test system</t>
    </r>
  </si>
  <si>
    <t>Test system</t>
  </si>
  <si>
    <t>Test Plan</t>
  </si>
  <si>
    <t>Smartphone</t>
  </si>
  <si>
    <t>LAD  information</t>
  </si>
  <si>
    <t>ISO 17025 accredited lab</t>
  </si>
  <si>
    <t>Channel</t>
  </si>
  <si>
    <t>TRP_average (dBm)</t>
  </si>
  <si>
    <t>TRS_average (dBm)</t>
  </si>
  <si>
    <t>Test system TRS expanded MU (optional)</t>
  </si>
  <si>
    <t>gNodeB Emulator</t>
  </si>
  <si>
    <t>LAD1: NR SA: n1/n3/n5/n8/n28/n41/n77/n78</t>
  </si>
  <si>
    <t>LAD2: NR SA: n1/n3/n5/n8/n28/n41/n77/n78</t>
  </si>
  <si>
    <t>Sporton International (USA) INC.</t>
    <phoneticPr fontId="2" type="noConversion"/>
  </si>
  <si>
    <t>1175 Montague Expy, Milpitas, CA 95035, USA</t>
    <phoneticPr fontId="2" type="noConversion"/>
  </si>
  <si>
    <t>Yes</t>
    <phoneticPr fontId="2" type="noConversion"/>
  </si>
  <si>
    <t xml:space="preserve">LAD1      IMEI: 867591053320735    </t>
    <phoneticPr fontId="2" type="noConversion"/>
  </si>
  <si>
    <t>LAD2      IMEI: 860090056679590</t>
    <phoneticPr fontId="2" type="noConversion"/>
  </si>
  <si>
    <t>Anritsu MT8000A</t>
  </si>
  <si>
    <t>3GPP RAN WG4 Meeting #104-e
Electronic Meeting, August 15 - August 26, 2022</t>
    <phoneticPr fontId="2" type="noConversion"/>
  </si>
  <si>
    <t>Sporton International Inc.</t>
    <phoneticPr fontId="2" type="noConversion"/>
  </si>
  <si>
    <t>9.2.3.1</t>
    <phoneticPr fontId="2" type="noConversion"/>
  </si>
  <si>
    <t>R4-2211536</t>
    <phoneticPr fontId="2" type="noConversion"/>
  </si>
  <si>
    <t>Sporton 3GPP FR1 TRP/TRS Lab Alignment Measurement Results</t>
    <phoneticPr fontId="2" type="noConversion"/>
  </si>
  <si>
    <t xml:space="preserve">This spreadsheet presents a data to be used for the FR1 TRP TRS lab alignment activity.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</si>
</sst>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30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  <charset val="134"/>
    </font>
    <font>
      <sz val="11"/>
      <color theme="1"/>
      <name val="DengXian"/>
      <family val="2"/>
      <scheme val="minor"/>
    </font>
    <font>
      <sz val="11"/>
      <color rgb="FFFF0000"/>
      <name val="DengXian"/>
      <family val="2"/>
      <scheme val="minor"/>
    </font>
    <font>
      <sz val="12"/>
      <name val="宋体"/>
      <family val="3"/>
      <charset val="134"/>
    </font>
    <font>
      <b/>
      <sz val="15"/>
      <color theme="3"/>
      <name val="DengXian"/>
      <family val="2"/>
      <scheme val="minor"/>
    </font>
    <font>
      <b/>
      <sz val="13"/>
      <color theme="3"/>
      <name val="DengXian"/>
      <family val="2"/>
      <scheme val="minor"/>
    </font>
    <font>
      <b/>
      <sz val="11"/>
      <color theme="3"/>
      <name val="DengXian"/>
      <family val="2"/>
      <scheme val="minor"/>
    </font>
    <font>
      <sz val="11"/>
      <color rgb="FF006100"/>
      <name val="DengXian"/>
      <family val="2"/>
      <scheme val="minor"/>
    </font>
    <font>
      <sz val="11"/>
      <color rgb="FF9C0006"/>
      <name val="DengXian"/>
      <family val="2"/>
      <scheme val="minor"/>
    </font>
    <font>
      <sz val="11"/>
      <color rgb="FF3F3F76"/>
      <name val="DengXian"/>
      <family val="2"/>
      <scheme val="minor"/>
    </font>
    <font>
      <b/>
      <sz val="11"/>
      <color rgb="FF3F3F3F"/>
      <name val="DengXian"/>
      <family val="2"/>
      <scheme val="minor"/>
    </font>
    <font>
      <b/>
      <sz val="11"/>
      <color rgb="FFFA7D00"/>
      <name val="DengXian"/>
      <family val="2"/>
      <scheme val="minor"/>
    </font>
    <font>
      <sz val="11"/>
      <color rgb="FFFA7D00"/>
      <name val="DengXian"/>
      <family val="2"/>
      <scheme val="minor"/>
    </font>
    <font>
      <b/>
      <sz val="11"/>
      <color theme="0"/>
      <name val="DengXian"/>
      <family val="2"/>
      <scheme val="minor"/>
    </font>
    <font>
      <i/>
      <sz val="11"/>
      <color rgb="FF7F7F7F"/>
      <name val="DengXian"/>
      <family val="2"/>
      <scheme val="minor"/>
    </font>
    <font>
      <sz val="18"/>
      <color theme="3"/>
      <name val="DengXian Light"/>
      <family val="2"/>
      <scheme val="major"/>
    </font>
    <font>
      <sz val="11"/>
      <color rgb="FF9C5700"/>
      <name val="DengXian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</borders>
  <cellStyleXfs count="12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6" fillId="0" borderId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15" applyNumberFormat="0" applyAlignment="0" applyProtection="0"/>
    <xf numFmtId="0" fontId="23" fillId="9" borderId="16" applyNumberFormat="0" applyAlignment="0" applyProtection="0"/>
    <xf numFmtId="0" fontId="24" fillId="9" borderId="15" applyNumberFormat="0" applyAlignment="0" applyProtection="0"/>
    <xf numFmtId="0" fontId="25" fillId="0" borderId="17" applyNumberFormat="0" applyFill="0" applyAlignment="0" applyProtection="0"/>
    <xf numFmtId="0" fontId="26" fillId="10" borderId="18" applyNumberFormat="0" applyAlignment="0" applyProtection="0"/>
    <xf numFmtId="0" fontId="15" fillId="0" borderId="0" applyNumberFormat="0" applyFill="0" applyBorder="0" applyAlignment="0" applyProtection="0"/>
    <xf numFmtId="0" fontId="14" fillId="11" borderId="19" applyNumberFormat="0" applyFont="0" applyAlignment="0" applyProtection="0"/>
    <xf numFmtId="0" fontId="27" fillId="0" borderId="0" applyNumberFormat="0" applyFill="0" applyBorder="0" applyAlignment="0" applyProtection="0"/>
    <xf numFmtId="0" fontId="1" fillId="0" borderId="20" applyNumberFormat="0" applyFill="0" applyAlignment="0" applyProtection="0"/>
    <xf numFmtId="0" fontId="5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5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5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5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5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5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7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4" fillId="35" borderId="0" applyNumberFormat="0" applyBorder="0" applyAlignment="0" applyProtection="0"/>
  </cellStyleXfs>
  <cellXfs count="39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top" wrapText="1"/>
    </xf>
    <xf numFmtId="0" fontId="1" fillId="4" borderId="0" xfId="0" applyFont="1" applyFill="1" applyAlignment="1">
      <alignment wrapText="1"/>
    </xf>
    <xf numFmtId="176" fontId="10" fillId="0" borderId="9" xfId="77" applyNumberFormat="1" applyFont="1" applyFill="1" applyBorder="1" applyAlignment="1" applyProtection="1">
      <alignment horizontal="center" vertical="center" wrapText="1"/>
    </xf>
    <xf numFmtId="176" fontId="10" fillId="0" borderId="1" xfId="77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1" fillId="0" borderId="6" xfId="0" applyFont="1" applyBorder="1" applyAlignment="1" applyProtection="1">
      <alignment horizontal="left" wrapText="1"/>
    </xf>
    <xf numFmtId="0" fontId="11" fillId="0" borderId="7" xfId="0" applyFont="1" applyBorder="1" applyAlignment="1" applyProtection="1">
      <alignment horizontal="left" wrapText="1"/>
    </xf>
    <xf numFmtId="0" fontId="11" fillId="0" borderId="8" xfId="0" applyFont="1" applyBorder="1" applyAlignment="1" applyProtection="1">
      <alignment horizontal="left" wrapText="1"/>
    </xf>
    <xf numFmtId="0" fontId="13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8" fillId="3" borderId="3" xfId="77" applyFont="1" applyFill="1" applyBorder="1" applyAlignment="1" applyProtection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top" wrapText="1"/>
    </xf>
    <xf numFmtId="0" fontId="8" fillId="3" borderId="2" xfId="77" applyFont="1" applyFill="1" applyBorder="1" applyAlignment="1" applyProtection="1">
      <alignment horizontal="center" vertical="center" wrapText="1"/>
    </xf>
    <xf numFmtId="0" fontId="8" fillId="3" borderId="4" xfId="77" applyFont="1" applyFill="1" applyBorder="1" applyAlignment="1" applyProtection="1">
      <alignment horizontal="center" vertical="center" wrapText="1"/>
    </xf>
    <xf numFmtId="0" fontId="9" fillId="0" borderId="9" xfId="77" applyFont="1" applyFill="1" applyBorder="1" applyAlignment="1" applyProtection="1">
      <alignment horizontal="center" vertical="center" wrapText="1"/>
    </xf>
    <xf numFmtId="0" fontId="9" fillId="0" borderId="1" xfId="77" applyFont="1" applyFill="1" applyBorder="1" applyAlignment="1" applyProtection="1">
      <alignment horizontal="center" vertical="center" wrapText="1"/>
    </xf>
    <xf numFmtId="176" fontId="10" fillId="0" borderId="21" xfId="77" applyNumberFormat="1" applyFont="1" applyBorder="1" applyAlignment="1">
      <alignment horizontal="center" vertical="center" wrapText="1"/>
    </xf>
    <xf numFmtId="176" fontId="10" fillId="0" borderId="11" xfId="77" applyNumberFormat="1" applyFont="1" applyBorder="1" applyAlignment="1">
      <alignment horizontal="center" vertical="center" wrapText="1"/>
    </xf>
    <xf numFmtId="176" fontId="10" fillId="0" borderId="10" xfId="77" applyNumberFormat="1" applyFont="1" applyBorder="1" applyAlignment="1">
      <alignment horizontal="center" vertical="center" wrapText="1"/>
    </xf>
    <xf numFmtId="176" fontId="10" fillId="0" borderId="9" xfId="77" applyNumberFormat="1" applyFont="1" applyBorder="1" applyAlignment="1">
      <alignment horizontal="center" vertical="center" wrapText="1"/>
    </xf>
    <xf numFmtId="176" fontId="10" fillId="0" borderId="1" xfId="77" applyNumberFormat="1" applyFont="1" applyBorder="1" applyAlignment="1">
      <alignment horizontal="center" vertical="center" wrapText="1"/>
    </xf>
    <xf numFmtId="0" fontId="1" fillId="36" borderId="0" xfId="0" applyFont="1" applyFill="1" applyAlignment="1">
      <alignment wrapText="1"/>
    </xf>
  </cellXfs>
  <cellStyles count="125">
    <cellStyle name="20% - 輔色1 2" xfId="100"/>
    <cellStyle name="20% - 輔色2 2" xfId="103"/>
    <cellStyle name="20% - 輔色3 2" xfId="106"/>
    <cellStyle name="20% - 輔色4 2" xfId="109"/>
    <cellStyle name="20% - 輔色5 2" xfId="112"/>
    <cellStyle name="20% - 輔色6 2" xfId="115"/>
    <cellStyle name="40% - 輔色1 2" xfId="101"/>
    <cellStyle name="40% - 輔色2 2" xfId="104"/>
    <cellStyle name="40% - 輔色3 2" xfId="107"/>
    <cellStyle name="40% - 輔色4 2" xfId="110"/>
    <cellStyle name="40% - 輔色5 2" xfId="113"/>
    <cellStyle name="40% - 輔色6 2" xfId="116"/>
    <cellStyle name="60% - Accent1 2" xfId="119"/>
    <cellStyle name="60% - Accent2 2" xfId="120"/>
    <cellStyle name="60% - Accent3 2" xfId="121"/>
    <cellStyle name="60% - Accent4 2" xfId="122"/>
    <cellStyle name="60% - Accent5 2" xfId="123"/>
    <cellStyle name="60% - Accent6 2" xfId="124"/>
    <cellStyle name="Neutral 2" xfId="118"/>
    <cellStyle name="Normal 2" xfId="78"/>
    <cellStyle name="Normal_SEMC OTA Test requirements" xfId="77"/>
    <cellStyle name="Title 2" xfId="117"/>
    <cellStyle name="備註 2" xfId="96"/>
    <cellStyle name="標題 1 2" xfId="84"/>
    <cellStyle name="標題 2 2" xfId="85"/>
    <cellStyle name="標題 3 2" xfId="86"/>
    <cellStyle name="標題 4 2" xfId="87"/>
    <cellStyle name="常规" xfId="0" builtinId="0"/>
    <cellStyle name="常规 2" xfId="80"/>
    <cellStyle name="常规 2 2" xfId="83"/>
    <cellStyle name="常规 3" xfId="79"/>
    <cellStyle name="常规 4" xfId="81"/>
    <cellStyle name="常规 5" xfId="82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輔色1 2" xfId="99"/>
    <cellStyle name="輔色2 2" xfId="102"/>
    <cellStyle name="輔色3 2" xfId="105"/>
    <cellStyle name="輔色4 2" xfId="108"/>
    <cellStyle name="輔色5 2" xfId="111"/>
    <cellStyle name="輔色6 2" xfId="114"/>
    <cellStyle name="好 2" xfId="88"/>
    <cellStyle name="合計 2" xfId="98"/>
    <cellStyle name="壞 2" xfId="89"/>
    <cellStyle name="計算方式 2" xfId="92"/>
    <cellStyle name="檢查儲存格 2" xfId="94"/>
    <cellStyle name="警告文字 2" xfId="95"/>
    <cellStyle name="連結的儲存格 2" xfId="93"/>
    <cellStyle name="輸出 2" xfId="91"/>
    <cellStyle name="輸入 2" xfId="90"/>
    <cellStyle name="說明文字 2" xfId="97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0</xdr:rowOff>
        </xdr:from>
        <xdr:to>
          <xdr:col>9</xdr:col>
          <xdr:colOff>361950</xdr:colOff>
          <xdr:row>26</xdr:row>
          <xdr:rowOff>171450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184150</xdr:rowOff>
        </xdr:from>
        <xdr:to>
          <xdr:col>9</xdr:col>
          <xdr:colOff>361950</xdr:colOff>
          <xdr:row>30</xdr:row>
          <xdr:rowOff>114300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5" sqref="B15"/>
    </sheetView>
  </sheetViews>
  <sheetFormatPr defaultColWidth="8.75" defaultRowHeight="14"/>
  <cols>
    <col min="1" max="1" width="44.25" customWidth="1"/>
    <col min="2" max="2" width="62.75" customWidth="1"/>
  </cols>
  <sheetData>
    <row r="1" spans="1:2" ht="28">
      <c r="A1" s="38" t="s">
        <v>68</v>
      </c>
    </row>
    <row r="3" spans="1:2">
      <c r="A3" s="3" t="s">
        <v>0</v>
      </c>
      <c r="B3" t="s">
        <v>71</v>
      </c>
    </row>
    <row r="4" spans="1:2">
      <c r="A4" s="3" t="s">
        <v>1</v>
      </c>
      <c r="B4" t="s">
        <v>70</v>
      </c>
    </row>
    <row r="5" spans="1:2">
      <c r="A5" s="3" t="s">
        <v>2</v>
      </c>
      <c r="B5" t="s">
        <v>69</v>
      </c>
    </row>
    <row r="6" spans="1:2">
      <c r="A6" s="3" t="s">
        <v>3</v>
      </c>
      <c r="B6" t="s">
        <v>72</v>
      </c>
    </row>
    <row r="7" spans="1:2">
      <c r="A7" s="3" t="s">
        <v>4</v>
      </c>
      <c r="B7" t="s">
        <v>6</v>
      </c>
    </row>
    <row r="8" spans="1:2">
      <c r="A8" s="3"/>
    </row>
    <row r="9" spans="1:2">
      <c r="A9" s="3" t="s">
        <v>5</v>
      </c>
      <c r="B9" t="s">
        <v>73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8"/>
  <sheetViews>
    <sheetView topLeftCell="A12" workbookViewId="0">
      <selection activeCell="C32" sqref="C32"/>
    </sheetView>
  </sheetViews>
  <sheetFormatPr defaultColWidth="8.75" defaultRowHeight="14"/>
  <cols>
    <col min="1" max="1" width="40.4140625" customWidth="1"/>
    <col min="2" max="2" width="68.25" customWidth="1"/>
    <col min="3" max="3" width="20.25" bestFit="1" customWidth="1"/>
    <col min="4" max="4" width="10.25" bestFit="1" customWidth="1"/>
    <col min="5" max="5" width="12.75" bestFit="1" customWidth="1"/>
    <col min="7" max="7" width="20.75" customWidth="1"/>
    <col min="8" max="8" width="10.25" bestFit="1" customWidth="1"/>
    <col min="9" max="9" width="17.1640625" customWidth="1"/>
    <col min="10" max="10" width="10.75" bestFit="1" customWidth="1"/>
  </cols>
  <sheetData>
    <row r="1" spans="1:2">
      <c r="A1" s="1" t="s">
        <v>37</v>
      </c>
      <c r="B1" s="2"/>
    </row>
    <row r="2" spans="1:2">
      <c r="A2" s="6" t="s">
        <v>8</v>
      </c>
      <c r="B2" s="7" t="s">
        <v>23</v>
      </c>
    </row>
    <row r="3" spans="1:2">
      <c r="A3" s="6" t="s">
        <v>24</v>
      </c>
      <c r="B3" s="8" t="s">
        <v>26</v>
      </c>
    </row>
    <row r="4" spans="1:2">
      <c r="A4" s="6" t="s">
        <v>25</v>
      </c>
      <c r="B4" s="8" t="s">
        <v>27</v>
      </c>
    </row>
    <row r="5" spans="1:2">
      <c r="A5" s="4" t="s">
        <v>28</v>
      </c>
      <c r="B5" s="9"/>
    </row>
    <row r="6" spans="1:2">
      <c r="A6" s="6" t="s">
        <v>50</v>
      </c>
      <c r="B6" s="6" t="s">
        <v>29</v>
      </c>
    </row>
    <row r="7" spans="1:2">
      <c r="A7" s="6" t="s">
        <v>51</v>
      </c>
      <c r="B7" s="7" t="s">
        <v>30</v>
      </c>
    </row>
    <row r="8" spans="1:2">
      <c r="A8" s="4" t="s">
        <v>53</v>
      </c>
      <c r="B8" s="9"/>
    </row>
    <row r="9" spans="1:2">
      <c r="A9" s="6" t="s">
        <v>31</v>
      </c>
      <c r="B9" s="7" t="s">
        <v>52</v>
      </c>
    </row>
    <row r="10" spans="1:2">
      <c r="A10" s="6" t="s">
        <v>32</v>
      </c>
      <c r="B10" s="7" t="s">
        <v>33</v>
      </c>
    </row>
    <row r="11" spans="1:2">
      <c r="A11" s="6" t="s">
        <v>34</v>
      </c>
      <c r="B11" s="7" t="s">
        <v>35</v>
      </c>
    </row>
    <row r="12" spans="1:2">
      <c r="A12" s="6" t="s">
        <v>45</v>
      </c>
      <c r="B12" s="7" t="s">
        <v>44</v>
      </c>
    </row>
    <row r="13" spans="1:2">
      <c r="A13" s="19" t="s">
        <v>36</v>
      </c>
      <c r="B13" s="7" t="s">
        <v>60</v>
      </c>
    </row>
    <row r="14" spans="1:2">
      <c r="A14" s="19"/>
      <c r="B14" s="7" t="s">
        <v>61</v>
      </c>
    </row>
    <row r="15" spans="1:2">
      <c r="A15" s="4" t="s">
        <v>10</v>
      </c>
      <c r="B15" s="9"/>
    </row>
    <row r="16" spans="1:2">
      <c r="A16" s="6" t="s">
        <v>11</v>
      </c>
      <c r="B16" s="10" t="s">
        <v>38</v>
      </c>
    </row>
    <row r="17" spans="1:4" ht="14.5">
      <c r="A17" s="6" t="s">
        <v>39</v>
      </c>
      <c r="B17" s="10" t="s">
        <v>40</v>
      </c>
      <c r="C17" s="12"/>
    </row>
    <row r="18" spans="1:4" ht="14.5">
      <c r="A18" s="4" t="s">
        <v>41</v>
      </c>
      <c r="B18" s="16" t="s">
        <v>42</v>
      </c>
      <c r="C18" s="12"/>
    </row>
    <row r="19" spans="1:4">
      <c r="A19" s="6" t="s">
        <v>7</v>
      </c>
      <c r="B19" t="s">
        <v>62</v>
      </c>
    </row>
    <row r="20" spans="1:4">
      <c r="A20" s="6" t="s">
        <v>9</v>
      </c>
      <c r="B20" t="s">
        <v>63</v>
      </c>
    </row>
    <row r="21" spans="1:4">
      <c r="A21" s="6" t="s">
        <v>54</v>
      </c>
      <c r="B21" s="7" t="s">
        <v>64</v>
      </c>
    </row>
    <row r="22" spans="1:4">
      <c r="A22" s="6" t="s">
        <v>43</v>
      </c>
      <c r="B22" s="7" t="s">
        <v>46</v>
      </c>
    </row>
    <row r="23" spans="1:4">
      <c r="A23" s="6" t="s">
        <v>59</v>
      </c>
      <c r="B23" t="s">
        <v>67</v>
      </c>
    </row>
    <row r="24" spans="1:4">
      <c r="A24" s="6" t="s">
        <v>48</v>
      </c>
      <c r="B24" t="s">
        <v>47</v>
      </c>
    </row>
    <row r="25" spans="1:4">
      <c r="A25" s="6" t="s">
        <v>58</v>
      </c>
      <c r="B25" t="s">
        <v>47</v>
      </c>
      <c r="C25" s="5" t="str">
        <f>IF(B25="Noise Limited","RS-EPRE [dBm / 15kHz]","SIR [dB]")</f>
        <v>SIR [dB]</v>
      </c>
      <c r="D25" s="5" t="str">
        <f>IF(B25="Noise Limited","[dBm / 15kHz]","[dB]")</f>
        <v>[dB]</v>
      </c>
    </row>
    <row r="26" spans="1:4">
      <c r="A26" s="11"/>
      <c r="B26" s="10"/>
    </row>
    <row r="27" spans="1:4">
      <c r="A27" s="10"/>
      <c r="B27" s="10"/>
    </row>
    <row r="28" spans="1:4" ht="28">
      <c r="A28" s="6" t="s">
        <v>49</v>
      </c>
      <c r="B28" s="10"/>
    </row>
  </sheetData>
  <mergeCells count="1">
    <mergeCell ref="A13:A1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2"/>
  <sheetViews>
    <sheetView tabSelected="1" zoomScale="115" zoomScaleNormal="115" workbookViewId="0">
      <selection activeCell="M1" sqref="M1"/>
    </sheetView>
  </sheetViews>
  <sheetFormatPr defaultRowHeight="14"/>
  <cols>
    <col min="6" max="6" width="16" customWidth="1"/>
    <col min="12" max="12" width="16.83203125" customWidth="1"/>
  </cols>
  <sheetData>
    <row r="1" spans="1:12" ht="16.149999999999999" customHeight="1" thickBot="1">
      <c r="A1" s="20" t="s">
        <v>65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2" ht="17" thickBot="1">
      <c r="A2" s="23" t="s">
        <v>15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</row>
    <row r="3" spans="1:12" ht="15" customHeight="1">
      <c r="A3" s="29" t="s">
        <v>12</v>
      </c>
      <c r="B3" s="26" t="s">
        <v>55</v>
      </c>
      <c r="C3" s="26"/>
      <c r="D3" s="28" t="s">
        <v>21</v>
      </c>
      <c r="E3" s="28"/>
      <c r="F3" s="26" t="s">
        <v>56</v>
      </c>
      <c r="H3" s="26" t="s">
        <v>55</v>
      </c>
      <c r="I3" s="26"/>
      <c r="J3" s="28" t="s">
        <v>22</v>
      </c>
      <c r="K3" s="28"/>
      <c r="L3" s="26" t="s">
        <v>57</v>
      </c>
    </row>
    <row r="4" spans="1:12" ht="14.5" thickBot="1">
      <c r="A4" s="30"/>
      <c r="B4" s="27"/>
      <c r="C4" s="27"/>
      <c r="D4" s="15" t="s">
        <v>13</v>
      </c>
      <c r="E4" s="15" t="s">
        <v>14</v>
      </c>
      <c r="F4" s="27"/>
      <c r="H4" s="27"/>
      <c r="I4" s="27"/>
      <c r="J4" s="15" t="s">
        <v>13</v>
      </c>
      <c r="K4" s="15" t="s">
        <v>14</v>
      </c>
      <c r="L4" s="27"/>
    </row>
    <row r="5" spans="1:12" ht="15.5">
      <c r="A5" s="31" t="s">
        <v>16</v>
      </c>
      <c r="B5" s="14" t="s">
        <v>18</v>
      </c>
      <c r="C5" s="14">
        <v>509202</v>
      </c>
      <c r="D5" s="17">
        <v>14.590299999999999</v>
      </c>
      <c r="E5" s="17">
        <v>13.9047</v>
      </c>
      <c r="F5" s="36">
        <v>13.9102</v>
      </c>
      <c r="H5" s="14" t="s">
        <v>18</v>
      </c>
      <c r="I5" s="14">
        <v>509202</v>
      </c>
      <c r="J5" s="17">
        <v>-83.43</v>
      </c>
      <c r="K5" s="17">
        <v>-83.1571</v>
      </c>
      <c r="L5" s="33">
        <v>-83.814499999999995</v>
      </c>
    </row>
    <row r="6" spans="1:12" ht="15.5">
      <c r="A6" s="32"/>
      <c r="B6" s="13" t="s">
        <v>19</v>
      </c>
      <c r="C6" s="13">
        <v>518598</v>
      </c>
      <c r="D6" s="18">
        <v>14.5146</v>
      </c>
      <c r="E6" s="18">
        <v>14.1152</v>
      </c>
      <c r="F6" s="37"/>
      <c r="H6" s="13" t="s">
        <v>19</v>
      </c>
      <c r="I6" s="13">
        <v>518598</v>
      </c>
      <c r="J6" s="18">
        <v>-84.159099999999995</v>
      </c>
      <c r="K6" s="18">
        <v>-84.122900000000001</v>
      </c>
      <c r="L6" s="34"/>
    </row>
    <row r="7" spans="1:12" ht="15.5">
      <c r="A7" s="32"/>
      <c r="B7" s="13" t="s">
        <v>20</v>
      </c>
      <c r="C7" s="13">
        <v>528000</v>
      </c>
      <c r="D7" s="18">
        <v>13.090400000000001</v>
      </c>
      <c r="E7" s="18">
        <v>12.9747</v>
      </c>
      <c r="F7" s="37"/>
      <c r="H7" s="13" t="s">
        <v>20</v>
      </c>
      <c r="I7" s="13">
        <v>528000</v>
      </c>
      <c r="J7" s="18">
        <v>-83.826800000000006</v>
      </c>
      <c r="K7" s="18">
        <v>-84.093000000000004</v>
      </c>
      <c r="L7" s="34"/>
    </row>
    <row r="8" spans="1:12" ht="15.5">
      <c r="A8" s="32" t="s">
        <v>17</v>
      </c>
      <c r="B8" s="13" t="s">
        <v>18</v>
      </c>
      <c r="C8" s="13">
        <v>623334</v>
      </c>
      <c r="D8" s="18">
        <v>13.8881</v>
      </c>
      <c r="E8" s="18">
        <v>14.3424</v>
      </c>
      <c r="F8" s="36">
        <v>13.9663</v>
      </c>
      <c r="H8" s="13" t="s">
        <v>18</v>
      </c>
      <c r="I8" s="13">
        <v>623334</v>
      </c>
      <c r="J8" s="18">
        <v>-83.033799999999999</v>
      </c>
      <c r="K8" s="18">
        <v>-83.431200000000004</v>
      </c>
      <c r="L8" s="35">
        <v>-84.271299999999997</v>
      </c>
    </row>
    <row r="9" spans="1:12" ht="15.5">
      <c r="A9" s="32"/>
      <c r="B9" s="13" t="s">
        <v>19</v>
      </c>
      <c r="C9" s="13">
        <v>636666</v>
      </c>
      <c r="D9" s="18">
        <v>13.714</v>
      </c>
      <c r="E9" s="18">
        <v>14.0784</v>
      </c>
      <c r="F9" s="37"/>
      <c r="H9" s="13" t="s">
        <v>19</v>
      </c>
      <c r="I9" s="13">
        <v>636666</v>
      </c>
      <c r="J9" s="18">
        <v>-84.603499999999997</v>
      </c>
      <c r="K9" s="18">
        <v>-84.975499999999997</v>
      </c>
      <c r="L9" s="34"/>
    </row>
    <row r="10" spans="1:12" ht="15.5">
      <c r="A10" s="32"/>
      <c r="B10" s="13" t="s">
        <v>20</v>
      </c>
      <c r="C10" s="13">
        <v>650000</v>
      </c>
      <c r="D10" s="18">
        <v>13.7386</v>
      </c>
      <c r="E10" s="18">
        <v>14.004300000000001</v>
      </c>
      <c r="F10" s="37"/>
      <c r="H10" s="13" t="s">
        <v>20</v>
      </c>
      <c r="I10" s="13">
        <v>650000</v>
      </c>
      <c r="J10" s="18">
        <v>-84.224599999999995</v>
      </c>
      <c r="K10" s="18">
        <v>-84.986800000000002</v>
      </c>
      <c r="L10" s="36"/>
    </row>
    <row r="12" spans="1:12" ht="14.5" thickBot="1"/>
    <row r="13" spans="1:12" ht="15.5" thickBot="1">
      <c r="A13" s="20" t="s">
        <v>66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spans="1:12" ht="17" thickBot="1">
      <c r="A14" s="23" t="s">
        <v>15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5"/>
    </row>
    <row r="15" spans="1:12">
      <c r="A15" s="29" t="s">
        <v>12</v>
      </c>
      <c r="B15" s="26" t="s">
        <v>55</v>
      </c>
      <c r="C15" s="26"/>
      <c r="D15" s="28" t="s">
        <v>21</v>
      </c>
      <c r="E15" s="28"/>
      <c r="F15" s="26" t="s">
        <v>56</v>
      </c>
      <c r="H15" s="26" t="s">
        <v>55</v>
      </c>
      <c r="I15" s="26"/>
      <c r="J15" s="28" t="s">
        <v>22</v>
      </c>
      <c r="K15" s="28"/>
      <c r="L15" s="26" t="s">
        <v>57</v>
      </c>
    </row>
    <row r="16" spans="1:12" ht="14.5" thickBot="1">
      <c r="A16" s="30"/>
      <c r="B16" s="27"/>
      <c r="C16" s="27"/>
      <c r="D16" s="15" t="s">
        <v>13</v>
      </c>
      <c r="E16" s="15" t="s">
        <v>14</v>
      </c>
      <c r="F16" s="27"/>
      <c r="H16" s="27"/>
      <c r="I16" s="27"/>
      <c r="J16" s="15" t="s">
        <v>13</v>
      </c>
      <c r="K16" s="15" t="s">
        <v>14</v>
      </c>
      <c r="L16" s="27"/>
    </row>
    <row r="17" spans="1:12" ht="15.5">
      <c r="A17" s="31" t="s">
        <v>16</v>
      </c>
      <c r="B17" s="14" t="s">
        <v>18</v>
      </c>
      <c r="C17" s="14">
        <v>509202</v>
      </c>
      <c r="D17" s="17">
        <v>13.403</v>
      </c>
      <c r="E17" s="17">
        <v>13.2279</v>
      </c>
      <c r="F17" s="33">
        <v>14.2918</v>
      </c>
      <c r="H17" s="14" t="s">
        <v>18</v>
      </c>
      <c r="I17" s="14">
        <v>509202</v>
      </c>
      <c r="J17" s="17">
        <v>-84.797799999999995</v>
      </c>
      <c r="K17" s="17">
        <v>-84.796099999999996</v>
      </c>
      <c r="L17" s="33">
        <v>-85.586699999999993</v>
      </c>
    </row>
    <row r="18" spans="1:12" ht="15.5">
      <c r="A18" s="32"/>
      <c r="B18" s="13" t="s">
        <v>19</v>
      </c>
      <c r="C18" s="13">
        <v>518598</v>
      </c>
      <c r="D18" s="18">
        <v>14.908099999999999</v>
      </c>
      <c r="E18" s="18">
        <v>14.7875</v>
      </c>
      <c r="F18" s="34"/>
      <c r="H18" s="13" t="s">
        <v>19</v>
      </c>
      <c r="I18" s="13">
        <v>518598</v>
      </c>
      <c r="J18" s="18">
        <v>-85.883499999999998</v>
      </c>
      <c r="K18" s="18">
        <v>-85.944000000000003</v>
      </c>
      <c r="L18" s="34"/>
    </row>
    <row r="19" spans="1:12" ht="15.5">
      <c r="A19" s="32"/>
      <c r="B19" s="13" t="s">
        <v>20</v>
      </c>
      <c r="C19" s="13">
        <v>528000</v>
      </c>
      <c r="D19" s="18">
        <v>14.6394</v>
      </c>
      <c r="E19" s="18">
        <v>14.4861</v>
      </c>
      <c r="F19" s="36"/>
      <c r="H19" s="13" t="s">
        <v>20</v>
      </c>
      <c r="I19" s="13">
        <v>528000</v>
      </c>
      <c r="J19" s="18">
        <v>-85.862200000000001</v>
      </c>
      <c r="K19" s="18">
        <v>-86.042599999999993</v>
      </c>
      <c r="L19" s="34"/>
    </row>
    <row r="20" spans="1:12" ht="15.5">
      <c r="A20" s="32" t="s">
        <v>17</v>
      </c>
      <c r="B20" s="13" t="s">
        <v>18</v>
      </c>
      <c r="C20" s="13">
        <v>623334</v>
      </c>
      <c r="D20" s="18">
        <v>13.7598</v>
      </c>
      <c r="E20" s="18">
        <v>12.7597</v>
      </c>
      <c r="F20" s="35">
        <v>14.2805</v>
      </c>
      <c r="H20" s="13" t="s">
        <v>18</v>
      </c>
      <c r="I20" s="13">
        <v>623334</v>
      </c>
      <c r="J20" s="18">
        <v>-85.210599999999999</v>
      </c>
      <c r="K20" s="18">
        <v>-84.914100000000005</v>
      </c>
      <c r="L20" s="35">
        <v>-85.798199999999994</v>
      </c>
    </row>
    <row r="21" spans="1:12" ht="15.5">
      <c r="A21" s="32"/>
      <c r="B21" s="13" t="s">
        <v>19</v>
      </c>
      <c r="C21" s="13">
        <v>636666</v>
      </c>
      <c r="D21" s="18">
        <v>15.641500000000001</v>
      </c>
      <c r="E21" s="18">
        <v>14.262</v>
      </c>
      <c r="F21" s="34"/>
      <c r="H21" s="13" t="s">
        <v>19</v>
      </c>
      <c r="I21" s="13">
        <v>636666</v>
      </c>
      <c r="J21" s="18">
        <v>-86.860799999999998</v>
      </c>
      <c r="K21" s="18">
        <v>-86.372799999999998</v>
      </c>
      <c r="L21" s="34"/>
    </row>
    <row r="22" spans="1:12" ht="15.5">
      <c r="A22" s="32"/>
      <c r="B22" s="13" t="s">
        <v>20</v>
      </c>
      <c r="C22" s="13">
        <v>650000</v>
      </c>
      <c r="D22" s="18">
        <v>15.145099999999999</v>
      </c>
      <c r="E22" s="18">
        <v>13.4419</v>
      </c>
      <c r="F22" s="36"/>
      <c r="H22" s="13" t="s">
        <v>20</v>
      </c>
      <c r="I22" s="13">
        <v>650000</v>
      </c>
      <c r="J22" s="18">
        <v>-85.475499999999997</v>
      </c>
      <c r="K22" s="18">
        <v>-85.637699999999995</v>
      </c>
      <c r="L22" s="36"/>
    </row>
  </sheetData>
  <mergeCells count="30">
    <mergeCell ref="A20:A22"/>
    <mergeCell ref="A17:A19"/>
    <mergeCell ref="A14:L14"/>
    <mergeCell ref="A15:A16"/>
    <mergeCell ref="B15:C16"/>
    <mergeCell ref="D15:E15"/>
    <mergeCell ref="F15:F16"/>
    <mergeCell ref="H15:I16"/>
    <mergeCell ref="J15:K15"/>
    <mergeCell ref="L15:L16"/>
    <mergeCell ref="L17:L19"/>
    <mergeCell ref="L20:L22"/>
    <mergeCell ref="F17:F19"/>
    <mergeCell ref="F20:F22"/>
    <mergeCell ref="A1:L1"/>
    <mergeCell ref="A2:L2"/>
    <mergeCell ref="A13:L13"/>
    <mergeCell ref="F3:F4"/>
    <mergeCell ref="H3:I4"/>
    <mergeCell ref="J3:K3"/>
    <mergeCell ref="L3:L4"/>
    <mergeCell ref="A3:A4"/>
    <mergeCell ref="B3:C4"/>
    <mergeCell ref="D3:E3"/>
    <mergeCell ref="A5:A7"/>
    <mergeCell ref="A8:A10"/>
    <mergeCell ref="L5:L7"/>
    <mergeCell ref="L8:L10"/>
    <mergeCell ref="F5:F7"/>
    <mergeCell ref="F8:F10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24</xdr:row>
                <xdr:rowOff>0</xdr:rowOff>
              </from>
              <to>
                <xdr:col>9</xdr:col>
                <xdr:colOff>361950</xdr:colOff>
                <xdr:row>26</xdr:row>
                <xdr:rowOff>171450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27</xdr:row>
                <xdr:rowOff>184150</xdr:rowOff>
              </from>
              <to>
                <xdr:col>9</xdr:col>
                <xdr:colOff>361950</xdr:colOff>
                <xdr:row>30</xdr:row>
                <xdr:rowOff>114300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LAD measurement results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creator>ruixin</dc:creator>
  <cp:keywords>lab alignment</cp:keywords>
  <cp:lastModifiedBy>Will Ni (倪金東)</cp:lastModifiedBy>
  <dcterms:created xsi:type="dcterms:W3CDTF">2014-04-03T16:46:49Z</dcterms:created>
  <dcterms:modified xsi:type="dcterms:W3CDTF">2022-08-04T06:31:09Z</dcterms:modified>
</cp:coreProperties>
</file>